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Справка!$A$8:$K$31</definedName>
  </definedNames>
  <calcPr calcId="162913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4" i="1"/>
  <c r="F31" i="1"/>
  <c r="G31" i="1"/>
  <c r="H31" i="1"/>
  <c r="J10" i="1"/>
  <c r="J11" i="1"/>
  <c r="J9" i="1"/>
  <c r="F12" i="1"/>
  <c r="G12" i="1"/>
  <c r="B12" i="1" s="1"/>
  <c r="H12" i="1"/>
  <c r="H32" i="1" l="1"/>
  <c r="J12" i="1"/>
  <c r="J31" i="1"/>
  <c r="J32" i="1" s="1"/>
  <c r="G32" i="1"/>
  <c r="F32" i="1"/>
  <c r="B31" i="1"/>
  <c r="B32" i="1" s="1"/>
</calcChain>
</file>

<file path=xl/sharedStrings.xml><?xml version="1.0" encoding="utf-8"?>
<sst xmlns="http://schemas.openxmlformats.org/spreadsheetml/2006/main" count="100" uniqueCount="46">
  <si>
    <t>Масив №</t>
  </si>
  <si>
    <t>Кад. № в КК</t>
  </si>
  <si>
    <t>Кат. земя</t>
  </si>
  <si>
    <t>Имот площ дка</t>
  </si>
  <si>
    <t>ГЕОРГИ ИЛИЕВ МИТКОВ</t>
  </si>
  <si>
    <t>4</t>
  </si>
  <si>
    <t>2.20</t>
  </si>
  <si>
    <t>Ливада</t>
  </si>
  <si>
    <t>2.21</t>
  </si>
  <si>
    <t>2.22</t>
  </si>
  <si>
    <t>Общо за производителя</t>
  </si>
  <si>
    <t>ПЕТЪР ДИМИТРОВ ВИТАНОВ</t>
  </si>
  <si>
    <t>1</t>
  </si>
  <si>
    <t>10.4</t>
  </si>
  <si>
    <t>10.5</t>
  </si>
  <si>
    <t>10.6</t>
  </si>
  <si>
    <t>10.7</t>
  </si>
  <si>
    <t>10.8</t>
  </si>
  <si>
    <t>10.14</t>
  </si>
  <si>
    <t>10.15</t>
  </si>
  <si>
    <t>10.16</t>
  </si>
  <si>
    <t>10.17</t>
  </si>
  <si>
    <t>10.33</t>
  </si>
  <si>
    <t>10.35</t>
  </si>
  <si>
    <t>10.36</t>
  </si>
  <si>
    <t>10.37</t>
  </si>
  <si>
    <t>10.38</t>
  </si>
  <si>
    <t>10.39</t>
  </si>
  <si>
    <t>2</t>
  </si>
  <si>
    <t>10.2</t>
  </si>
  <si>
    <t>3</t>
  </si>
  <si>
    <t>11.2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</si>
  <si>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</si>
  <si>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</si>
  <si>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</si>
  <si>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</si>
  <si>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за  споразумение по чл. 37 ж ПМЛ с № 7ПМЛ от 9.12.2024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</si>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</sst>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K8" sqref="K1:K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44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21" customHeight="1" x14ac:dyDescent="0.25">
      <c r="A6" s="21" t="s">
        <v>36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37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38</v>
      </c>
      <c r="B8" s="15" t="s">
        <v>0</v>
      </c>
      <c r="C8" s="15" t="s">
        <v>1</v>
      </c>
      <c r="D8" s="16" t="s">
        <v>39</v>
      </c>
      <c r="E8" s="11" t="s">
        <v>2</v>
      </c>
      <c r="F8" s="17" t="s">
        <v>3</v>
      </c>
      <c r="G8" s="17" t="s">
        <v>40</v>
      </c>
      <c r="H8" s="17" t="s">
        <v>41</v>
      </c>
      <c r="I8" s="18" t="s">
        <v>42</v>
      </c>
      <c r="J8" s="18" t="s">
        <v>43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4</v>
      </c>
      <c r="F9" s="7">
        <v>3</v>
      </c>
      <c r="G9" s="7">
        <v>0</v>
      </c>
      <c r="H9" s="7">
        <v>2.9980000000000002</v>
      </c>
      <c r="I9" s="8">
        <v>6</v>
      </c>
      <c r="J9" s="8">
        <f>I9*H9</f>
        <v>17.988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4</v>
      </c>
      <c r="G10" s="7">
        <v>3.9980000000000002</v>
      </c>
      <c r="H10" s="7">
        <v>0</v>
      </c>
      <c r="I10" s="8">
        <v>0</v>
      </c>
      <c r="J10" s="8">
        <f t="shared" ref="J10:J11" si="0">I10*H10</f>
        <v>0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4</v>
      </c>
      <c r="F11" s="7">
        <v>3.9990000000000001</v>
      </c>
      <c r="G11" s="7">
        <v>0</v>
      </c>
      <c r="H11" s="7">
        <v>3.9929999999999999</v>
      </c>
      <c r="I11" s="8">
        <v>6</v>
      </c>
      <c r="J11" s="8">
        <f t="shared" si="0"/>
        <v>23.957999999999998</v>
      </c>
    </row>
    <row r="12" spans="1:10" x14ac:dyDescent="0.25">
      <c r="A12" s="9" t="s">
        <v>10</v>
      </c>
      <c r="B12" s="14">
        <f>G12+H12</f>
        <v>10.989000000000001</v>
      </c>
      <c r="C12" s="10"/>
      <c r="D12" s="10"/>
      <c r="E12" s="11"/>
      <c r="F12" s="12">
        <f>SUM(F9:F11)</f>
        <v>10.999000000000001</v>
      </c>
      <c r="G12" s="12">
        <f>SUM(G9:G11)</f>
        <v>3.9980000000000002</v>
      </c>
      <c r="H12" s="12">
        <f>SUM(H9:H11)</f>
        <v>6.9909999999999997</v>
      </c>
      <c r="I12" s="13"/>
      <c r="J12" s="13">
        <f>SUM(J9:J11)</f>
        <v>41.945999999999998</v>
      </c>
    </row>
    <row r="13" spans="1:10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</row>
    <row r="14" spans="1:10" x14ac:dyDescent="0.25">
      <c r="A14" s="4" t="s">
        <v>11</v>
      </c>
      <c r="B14" s="4" t="s">
        <v>12</v>
      </c>
      <c r="C14" s="4" t="s">
        <v>13</v>
      </c>
      <c r="D14" s="5" t="s">
        <v>7</v>
      </c>
      <c r="E14" s="6">
        <v>8</v>
      </c>
      <c r="F14" s="7">
        <v>1.8</v>
      </c>
      <c r="G14" s="7">
        <v>1.8</v>
      </c>
      <c r="H14" s="7">
        <v>0</v>
      </c>
      <c r="I14" s="8">
        <v>0</v>
      </c>
      <c r="J14" s="8">
        <f>I14*H14</f>
        <v>0</v>
      </c>
    </row>
    <row r="15" spans="1:10" x14ac:dyDescent="0.25">
      <c r="A15" s="4" t="s">
        <v>11</v>
      </c>
      <c r="B15" s="4" t="s">
        <v>12</v>
      </c>
      <c r="C15" s="4" t="s">
        <v>14</v>
      </c>
      <c r="D15" s="5" t="s">
        <v>7</v>
      </c>
      <c r="E15" s="6">
        <v>8</v>
      </c>
      <c r="F15" s="7">
        <v>1.82</v>
      </c>
      <c r="G15" s="7">
        <v>1.82</v>
      </c>
      <c r="H15" s="7">
        <v>0</v>
      </c>
      <c r="I15" s="8">
        <v>0</v>
      </c>
      <c r="J15" s="8">
        <f t="shared" ref="J15:J30" si="1">I15*H15</f>
        <v>0</v>
      </c>
    </row>
    <row r="16" spans="1:10" x14ac:dyDescent="0.25">
      <c r="A16" s="4" t="s">
        <v>11</v>
      </c>
      <c r="B16" s="4" t="s">
        <v>12</v>
      </c>
      <c r="C16" s="4" t="s">
        <v>15</v>
      </c>
      <c r="D16" s="5" t="s">
        <v>7</v>
      </c>
      <c r="E16" s="6">
        <v>8</v>
      </c>
      <c r="F16" s="7">
        <v>1.9379999999999999</v>
      </c>
      <c r="G16" s="7">
        <v>0</v>
      </c>
      <c r="H16" s="7">
        <v>1.9379999999999999</v>
      </c>
      <c r="I16" s="8">
        <v>6</v>
      </c>
      <c r="J16" s="8">
        <f t="shared" si="1"/>
        <v>11.628</v>
      </c>
    </row>
    <row r="17" spans="1:10" x14ac:dyDescent="0.25">
      <c r="A17" s="4" t="s">
        <v>11</v>
      </c>
      <c r="B17" s="4" t="s">
        <v>12</v>
      </c>
      <c r="C17" s="4" t="s">
        <v>16</v>
      </c>
      <c r="D17" s="5" t="s">
        <v>7</v>
      </c>
      <c r="E17" s="6">
        <v>8</v>
      </c>
      <c r="F17" s="7">
        <v>5.0999999999999996</v>
      </c>
      <c r="G17" s="7">
        <v>5.0999999999999996</v>
      </c>
      <c r="H17" s="7">
        <v>0</v>
      </c>
      <c r="I17" s="8">
        <v>0</v>
      </c>
      <c r="J17" s="8">
        <f t="shared" si="1"/>
        <v>0</v>
      </c>
    </row>
    <row r="18" spans="1:10" x14ac:dyDescent="0.25">
      <c r="A18" s="4" t="s">
        <v>11</v>
      </c>
      <c r="B18" s="4" t="s">
        <v>12</v>
      </c>
      <c r="C18" s="4" t="s">
        <v>17</v>
      </c>
      <c r="D18" s="5" t="s">
        <v>7</v>
      </c>
      <c r="E18" s="6">
        <v>8</v>
      </c>
      <c r="F18" s="7">
        <v>6.5259999999999998</v>
      </c>
      <c r="G18" s="7">
        <v>0</v>
      </c>
      <c r="H18" s="7">
        <v>5.4610000000000003</v>
      </c>
      <c r="I18" s="8">
        <v>6</v>
      </c>
      <c r="J18" s="8">
        <f t="shared" si="1"/>
        <v>32.766000000000005</v>
      </c>
    </row>
    <row r="19" spans="1:10" x14ac:dyDescent="0.25">
      <c r="A19" s="4" t="s">
        <v>11</v>
      </c>
      <c r="B19" s="4" t="s">
        <v>12</v>
      </c>
      <c r="C19" s="4" t="s">
        <v>18</v>
      </c>
      <c r="D19" s="5" t="s">
        <v>7</v>
      </c>
      <c r="E19" s="6">
        <v>8</v>
      </c>
      <c r="F19" s="7">
        <v>15.795</v>
      </c>
      <c r="G19" s="7">
        <v>11.087999999999999</v>
      </c>
      <c r="H19" s="7">
        <v>0</v>
      </c>
      <c r="I19" s="8">
        <v>0</v>
      </c>
      <c r="J19" s="8">
        <f t="shared" si="1"/>
        <v>0</v>
      </c>
    </row>
    <row r="20" spans="1:10" x14ac:dyDescent="0.25">
      <c r="A20" s="4" t="s">
        <v>11</v>
      </c>
      <c r="B20" s="4" t="s">
        <v>12</v>
      </c>
      <c r="C20" s="4" t="s">
        <v>19</v>
      </c>
      <c r="D20" s="5" t="s">
        <v>7</v>
      </c>
      <c r="E20" s="6">
        <v>8</v>
      </c>
      <c r="F20" s="7">
        <v>1.224</v>
      </c>
      <c r="G20" s="7">
        <v>0</v>
      </c>
      <c r="H20" s="7">
        <v>1.224</v>
      </c>
      <c r="I20" s="8">
        <v>6</v>
      </c>
      <c r="J20" s="8">
        <f t="shared" si="1"/>
        <v>7.3439999999999994</v>
      </c>
    </row>
    <row r="21" spans="1:10" x14ac:dyDescent="0.25">
      <c r="A21" s="4" t="s">
        <v>11</v>
      </c>
      <c r="B21" s="4" t="s">
        <v>12</v>
      </c>
      <c r="C21" s="4" t="s">
        <v>20</v>
      </c>
      <c r="D21" s="5" t="s">
        <v>7</v>
      </c>
      <c r="E21" s="6">
        <v>8</v>
      </c>
      <c r="F21" s="7">
        <v>1.302</v>
      </c>
      <c r="G21" s="7">
        <v>0</v>
      </c>
      <c r="H21" s="7">
        <v>1.302</v>
      </c>
      <c r="I21" s="8">
        <v>6</v>
      </c>
      <c r="J21" s="8">
        <f t="shared" si="1"/>
        <v>7.8120000000000003</v>
      </c>
    </row>
    <row r="22" spans="1:10" x14ac:dyDescent="0.25">
      <c r="A22" s="4" t="s">
        <v>11</v>
      </c>
      <c r="B22" s="4" t="s">
        <v>12</v>
      </c>
      <c r="C22" s="4" t="s">
        <v>21</v>
      </c>
      <c r="D22" s="5" t="s">
        <v>7</v>
      </c>
      <c r="E22" s="6">
        <v>8</v>
      </c>
      <c r="F22" s="7">
        <v>2.3849999999999998</v>
      </c>
      <c r="G22" s="7">
        <v>0</v>
      </c>
      <c r="H22" s="7">
        <v>1.1319999999999999</v>
      </c>
      <c r="I22" s="8">
        <v>6</v>
      </c>
      <c r="J22" s="8">
        <f t="shared" si="1"/>
        <v>6.7919999999999998</v>
      </c>
    </row>
    <row r="23" spans="1:10" x14ac:dyDescent="0.25">
      <c r="A23" s="4" t="s">
        <v>11</v>
      </c>
      <c r="B23" s="4" t="s">
        <v>12</v>
      </c>
      <c r="C23" s="4" t="s">
        <v>22</v>
      </c>
      <c r="D23" s="5" t="s">
        <v>7</v>
      </c>
      <c r="E23" s="6">
        <v>8</v>
      </c>
      <c r="F23" s="7">
        <v>0.19</v>
      </c>
      <c r="G23" s="7">
        <v>0.19</v>
      </c>
      <c r="H23" s="7">
        <v>0</v>
      </c>
      <c r="I23" s="8">
        <v>0</v>
      </c>
      <c r="J23" s="8">
        <f t="shared" si="1"/>
        <v>0</v>
      </c>
    </row>
    <row r="24" spans="1:10" x14ac:dyDescent="0.25">
      <c r="A24" s="4" t="s">
        <v>11</v>
      </c>
      <c r="B24" s="4" t="s">
        <v>12</v>
      </c>
      <c r="C24" s="4" t="s">
        <v>23</v>
      </c>
      <c r="D24" s="5" t="s">
        <v>7</v>
      </c>
      <c r="E24" s="6">
        <v>8</v>
      </c>
      <c r="F24" s="7">
        <v>2</v>
      </c>
      <c r="G24" s="7">
        <v>2</v>
      </c>
      <c r="H24" s="7">
        <v>0</v>
      </c>
      <c r="I24" s="8">
        <v>0</v>
      </c>
      <c r="J24" s="8">
        <f t="shared" si="1"/>
        <v>0</v>
      </c>
    </row>
    <row r="25" spans="1:10" x14ac:dyDescent="0.25">
      <c r="A25" s="4" t="s">
        <v>11</v>
      </c>
      <c r="B25" s="4" t="s">
        <v>12</v>
      </c>
      <c r="C25" s="4" t="s">
        <v>24</v>
      </c>
      <c r="D25" s="5" t="s">
        <v>7</v>
      </c>
      <c r="E25" s="6">
        <v>8</v>
      </c>
      <c r="F25" s="7">
        <v>4.7439999999999998</v>
      </c>
      <c r="G25" s="7">
        <v>4.734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11</v>
      </c>
      <c r="B26" s="4" t="s">
        <v>12</v>
      </c>
      <c r="C26" s="4" t="s">
        <v>25</v>
      </c>
      <c r="D26" s="5" t="s">
        <v>7</v>
      </c>
      <c r="E26" s="6">
        <v>8</v>
      </c>
      <c r="F26" s="7">
        <v>2.3119999999999998</v>
      </c>
      <c r="G26" s="7">
        <v>0</v>
      </c>
      <c r="H26" s="7">
        <v>2.3109999999999999</v>
      </c>
      <c r="I26" s="8">
        <v>6</v>
      </c>
      <c r="J26" s="8">
        <f t="shared" si="1"/>
        <v>13.866</v>
      </c>
    </row>
    <row r="27" spans="1:10" x14ac:dyDescent="0.25">
      <c r="A27" s="4" t="s">
        <v>11</v>
      </c>
      <c r="B27" s="4" t="s">
        <v>12</v>
      </c>
      <c r="C27" s="4" t="s">
        <v>26</v>
      </c>
      <c r="D27" s="5" t="s">
        <v>7</v>
      </c>
      <c r="E27" s="6">
        <v>8</v>
      </c>
      <c r="F27" s="7">
        <v>2.3119999999999998</v>
      </c>
      <c r="G27" s="7">
        <v>0</v>
      </c>
      <c r="H27" s="7">
        <v>0.43</v>
      </c>
      <c r="I27" s="8">
        <v>6</v>
      </c>
      <c r="J27" s="8">
        <f t="shared" si="1"/>
        <v>2.58</v>
      </c>
    </row>
    <row r="28" spans="1:10" x14ac:dyDescent="0.25">
      <c r="A28" s="4" t="s">
        <v>11</v>
      </c>
      <c r="B28" s="4" t="s">
        <v>12</v>
      </c>
      <c r="C28" s="4" t="s">
        <v>27</v>
      </c>
      <c r="D28" s="5" t="s">
        <v>7</v>
      </c>
      <c r="E28" s="6">
        <v>8</v>
      </c>
      <c r="F28" s="7">
        <v>2.3109999999999999</v>
      </c>
      <c r="G28" s="7">
        <v>0</v>
      </c>
      <c r="H28" s="7">
        <v>1.637</v>
      </c>
      <c r="I28" s="8">
        <v>6</v>
      </c>
      <c r="J28" s="8">
        <f t="shared" si="1"/>
        <v>9.8219999999999992</v>
      </c>
    </row>
    <row r="29" spans="1:10" x14ac:dyDescent="0.25">
      <c r="A29" s="4" t="s">
        <v>11</v>
      </c>
      <c r="B29" s="4" t="s">
        <v>28</v>
      </c>
      <c r="C29" s="4" t="s">
        <v>29</v>
      </c>
      <c r="D29" s="5" t="s">
        <v>7</v>
      </c>
      <c r="E29" s="6">
        <v>8</v>
      </c>
      <c r="F29" s="7">
        <v>1.0880000000000001</v>
      </c>
      <c r="G29" s="7">
        <v>1.0880000000000001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11</v>
      </c>
      <c r="B30" s="4" t="s">
        <v>30</v>
      </c>
      <c r="C30" s="4" t="s">
        <v>31</v>
      </c>
      <c r="D30" s="5" t="s">
        <v>7</v>
      </c>
      <c r="E30" s="6">
        <v>8</v>
      </c>
      <c r="F30" s="7">
        <v>3.8</v>
      </c>
      <c r="G30" s="7">
        <v>3.8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9" t="s">
        <v>10</v>
      </c>
      <c r="B31" s="14">
        <f>H31+G31</f>
        <v>47.055</v>
      </c>
      <c r="C31" s="10"/>
      <c r="D31" s="10"/>
      <c r="E31" s="11"/>
      <c r="F31" s="12">
        <f>SUM(F14:F30)</f>
        <v>56.646999999999984</v>
      </c>
      <c r="G31" s="12">
        <f>SUM(G14:G30)</f>
        <v>31.62</v>
      </c>
      <c r="H31" s="12">
        <f>SUM(H14:H30)</f>
        <v>15.434999999999999</v>
      </c>
      <c r="I31" s="13"/>
      <c r="J31" s="13">
        <f>SUM(J14:J30)</f>
        <v>92.61</v>
      </c>
    </row>
    <row r="32" spans="1:10" x14ac:dyDescent="0.25">
      <c r="A32" s="10" t="s">
        <v>45</v>
      </c>
      <c r="B32" s="14">
        <f>B31+B12</f>
        <v>58.043999999999997</v>
      </c>
      <c r="C32" s="10"/>
      <c r="D32" s="10"/>
      <c r="E32" s="11"/>
      <c r="F32" s="12">
        <f>F31+F12</f>
        <v>67.645999999999987</v>
      </c>
      <c r="G32" s="12">
        <f>G31+G12</f>
        <v>35.618000000000002</v>
      </c>
      <c r="H32" s="12">
        <f>H31+H12</f>
        <v>22.425999999999998</v>
      </c>
      <c r="I32" s="13"/>
      <c r="J32" s="13">
        <f>J31+J12</f>
        <v>134.55599999999998</v>
      </c>
    </row>
    <row r="33" spans="5:10" x14ac:dyDescent="0.25">
      <c r="E33" s="1"/>
      <c r="F33" s="2"/>
      <c r="G33" s="2"/>
      <c r="H33" s="2"/>
      <c r="I33" s="3"/>
      <c r="J33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ZHANET</cp:lastModifiedBy>
  <cp:lastPrinted>2024-12-13T10:07:41Z</cp:lastPrinted>
  <dcterms:created xsi:type="dcterms:W3CDTF">2024-12-11T13:44:28Z</dcterms:created>
  <dcterms:modified xsi:type="dcterms:W3CDTF">2026-08-28T09:04:01Z</dcterms:modified>
</cp:coreProperties>
</file>